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Desktop\Документы\ОТЧЕТЫ\Квартальные\Бунак\2020\"/>
    </mc:Choice>
  </mc:AlternateContent>
  <bookViews>
    <workbookView xWindow="120" yWindow="120" windowWidth="9720" windowHeight="7320"/>
  </bookViews>
  <sheets>
    <sheet name="Лист3" sheetId="3" r:id="rId1"/>
    <sheet name="Лист1" sheetId="4" r:id="rId2"/>
  </sheets>
  <definedNames>
    <definedName name="_xlnm.Print_Area" localSheetId="0">Лист3!$A$1:$R$36</definedName>
  </definedNames>
  <calcPr calcId="152511"/>
</workbook>
</file>

<file path=xl/calcChain.xml><?xml version="1.0" encoding="utf-8"?>
<calcChain xmlns="http://schemas.openxmlformats.org/spreadsheetml/2006/main">
  <c r="H8" i="3" l="1"/>
  <c r="C35" i="3"/>
  <c r="E35" i="3"/>
  <c r="F35" i="3"/>
  <c r="J35" i="3"/>
  <c r="K35" i="3"/>
  <c r="M35" i="3"/>
  <c r="P35" i="3"/>
  <c r="L31" i="3"/>
  <c r="K31" i="3"/>
  <c r="J31" i="3"/>
  <c r="I31" i="3"/>
  <c r="H31" i="3"/>
  <c r="G31" i="3"/>
  <c r="E31" i="3"/>
  <c r="F31" i="3"/>
  <c r="D31" i="3"/>
  <c r="C31" i="3"/>
  <c r="H34" i="3" l="1"/>
  <c r="O35" i="3" l="1"/>
  <c r="N35" i="3"/>
  <c r="Q34" i="3" l="1"/>
  <c r="P34" i="3"/>
  <c r="O34" i="3"/>
  <c r="N34" i="3"/>
  <c r="L34" i="3"/>
  <c r="K34" i="3"/>
  <c r="I34" i="3"/>
  <c r="J34" i="3"/>
  <c r="G34" i="3"/>
  <c r="F34" i="3"/>
  <c r="E34" i="3"/>
  <c r="D34" i="3"/>
  <c r="C34" i="3"/>
  <c r="I35" i="3"/>
  <c r="G35" i="3"/>
  <c r="D35" i="3"/>
  <c r="C33" i="3"/>
  <c r="H33" i="3"/>
  <c r="M33" i="3"/>
  <c r="M34" i="3" s="1"/>
  <c r="N31" i="3"/>
  <c r="O31" i="3"/>
  <c r="P31" i="3"/>
  <c r="Q31" i="3"/>
  <c r="Q35" i="3" s="1"/>
  <c r="L35" i="3"/>
  <c r="M31" i="3" l="1"/>
  <c r="D23" i="3"/>
  <c r="E23" i="3"/>
  <c r="F23" i="3"/>
  <c r="M30" i="3"/>
  <c r="H30" i="3"/>
  <c r="M29" i="3"/>
  <c r="H29" i="3"/>
  <c r="M28" i="3"/>
  <c r="H28" i="3"/>
  <c r="H27" i="3"/>
  <c r="H26" i="3"/>
  <c r="M27" i="3"/>
  <c r="M26" i="3"/>
  <c r="M25" i="3"/>
  <c r="H25" i="3"/>
  <c r="C29" i="3"/>
  <c r="C30" i="3"/>
  <c r="C28" i="3"/>
  <c r="C27" i="3"/>
  <c r="C26" i="3"/>
  <c r="C25" i="3"/>
  <c r="M23" i="3"/>
  <c r="N23" i="3"/>
  <c r="O23" i="3"/>
  <c r="P23" i="3"/>
  <c r="Q23" i="3"/>
  <c r="K23" i="3"/>
  <c r="L23" i="3"/>
  <c r="J23" i="3"/>
  <c r="I23" i="3"/>
  <c r="G23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H9" i="3"/>
  <c r="C9" i="3"/>
  <c r="M8" i="3"/>
  <c r="C8" i="3"/>
  <c r="C23" i="3" l="1"/>
  <c r="H23" i="3"/>
  <c r="H35" i="3" s="1"/>
</calcChain>
</file>

<file path=xl/sharedStrings.xml><?xml version="1.0" encoding="utf-8"?>
<sst xmlns="http://schemas.openxmlformats.org/spreadsheetml/2006/main" count="81" uniqueCount="67">
  <si>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</si>
  <si>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</si>
  <si>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</si>
  <si>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</si>
  <si>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</si>
  <si>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</si>
  <si>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</si>
  <si>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</si>
  <si>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</si>
  <si>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</si>
  <si>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</si>
  <si>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</si>
  <si>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</si>
  <si>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</si>
  <si>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</si>
  <si>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</si>
  <si>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</si>
  <si>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</si>
  <si>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</si>
  <si>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</si>
  <si>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</si>
  <si>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</si>
  <si>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</si>
  <si>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</si>
  <si>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</si>
  <si>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</si>
  <si>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</si>
  <si>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</si>
  <si>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</si>
  <si>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</si>
  <si>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</si>
  <si>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</si>
  <si>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</si>
  <si>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</si>
  <si>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</si>
  <si>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</si>
  <si>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</si>
  <si>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</si>
  <si>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</si>
  <si>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</si>
  <si>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</si>
  <si>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</si>
  <si>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</si>
  <si>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</si>
  <si>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</si>
  <si>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</si>
  <si>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</si>
  <si>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</si>
  <si>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</si>
  <si>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</si>
  <si>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</si>
  <si>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</si>
  <si>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</si>
  <si>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</si>
  <si>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</si>
  <si>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</si>
  <si>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</si>
  <si>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</si>
  <si>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</si>
  <si>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</si>
  <si>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</si>
  <si>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>Заключено соглашение на предоставлении субсидии из бюджета ХМАО-Югры № 43 от 16.01.2020 г.</t>
  </si>
  <si>
    <t>Соглашение о порядке и условиях предоставления субсидии из бюджета муниципального образования городской округ город Пыть-Ях муниципальному автономному учреждению культуры "Культурно-досуговый центр" на иные цели в соответствии с абзацем вторым пункта 1 стать 78.1 Бюджетного кодекса Российской Федерации от 09.01.2020 № 037/1 (в ред. дополнительного соглашения от 06.04.2020 № 2).Заключены контракт: ООО Костанта: от 30.01.2020 № 86-171П на поставку металлодетекторов на сумму 798000,0 руб., от 30.01.2020 № 86-172-П на поставку металлодетекторов, мобильных ограждений на сумму 306757,0 руб, от 05.02.2020 № 86-178-П на поставку мобильного ограждения на сумму 136800,00 руб, с ООО "Ульстрра": от 04.02.2020 № 86-175П на сумму 799000,0 руб. и 86-176П на сумму 799000,0руб на поставку металлодетекторов, ООО "Салон МС" от 04.02.2020 № 86-177П на сумму 797243,0 руб. на поставку ручных металлодетекторов, мобильных ограждений.</t>
  </si>
  <si>
    <t>Заключено соглашение на предоставлении субсидии из бюджета ХМАО-Югры № 43 от 16.01.2020 г.  
Заключен контракт № 57 от 13 мая 2020 г. с ИП Железогло Н.М. на изготовление и поставку флэш-браслетов "Пыть-Ях против экстремизма и терроризма" (оплата по контракту июль 2020 )</t>
  </si>
  <si>
    <t>Заключено соглашение на предоставлении субсидии из бюджета ХМАО-Югры № 43 от 16.01.2020 г.  
Заключен контракт № 57 от 13 мая 2020 г. с ИП Железогло Н.М. на изготовление и поставку флэш-браслетов "Пыть-Ях против экстремизма и терроризма" (оплата по контра</t>
  </si>
  <si>
    <t>«Укрепление межнационального и межконфессионального согласия, профилактика экстремизма в городе Пыть-Яхе» за 2 квартал 2020</t>
  </si>
  <si>
    <t>Руководитель ___________________  Т.В. Староста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</si>
</sst>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view="pageBreakPreview" zoomScale="85" zoomScaleNormal="70" zoomScaleSheetLayoutView="85" workbookViewId="0">
      <pane xSplit="2" ySplit="5" topLeftCell="C33" activePane="bottomRight" state="frozen"/>
      <selection pane="topRight" activeCell="C1" sqref="C1"/>
      <selection pane="bottomLeft" activeCell="A6" sqref="A6"/>
      <selection pane="bottomRight" activeCell="F35" sqref="F35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6" t="s">
        <v>25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s="2" customFormat="1" ht="66" customHeight="1" x14ac:dyDescent="0.2">
      <c r="A2" s="40" t="s">
        <v>65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47" t="s">
        <v>24</v>
      </c>
      <c r="B4" s="48" t="s">
        <v>3</v>
      </c>
      <c r="C4" s="41" t="s">
        <v>4</v>
      </c>
      <c r="D4" s="41"/>
      <c r="E4" s="41"/>
      <c r="F4" s="41"/>
      <c r="G4" s="41"/>
      <c r="H4" s="41" t="s">
        <v>5</v>
      </c>
      <c r="I4" s="41"/>
      <c r="J4" s="41"/>
      <c r="K4" s="41"/>
      <c r="L4" s="41"/>
      <c r="M4" s="41" t="s">
        <v>6</v>
      </c>
      <c r="N4" s="41"/>
      <c r="O4" s="41"/>
      <c r="P4" s="41"/>
      <c r="Q4" s="41"/>
      <c r="R4" s="42">
        <v>80</v>
      </c>
    </row>
    <row r="5" spans="1:18" s="7" customFormat="1" ht="66.75" customHeight="1" x14ac:dyDescent="0.2">
      <c r="A5" s="47"/>
      <c r="B5" s="48"/>
      <c r="C5" s="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43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49.5" customHeight="1" x14ac:dyDescent="0.2">
      <c r="A7" s="44" t="s">
        <v>27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f>I8+J8+K8+L8</f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f>D9+E9+F9+G9</f>
        <v>16.7</v>
      </c>
      <c r="D9" s="11">
        <v>0</v>
      </c>
      <c r="E9" s="11">
        <v>6.7</v>
      </c>
      <c r="F9" s="11">
        <v>10</v>
      </c>
      <c r="G9" s="11">
        <v>0</v>
      </c>
      <c r="H9" s="31">
        <f>I9+J9+K9+L9</f>
        <v>16.7</v>
      </c>
      <c r="I9" s="11">
        <v>0</v>
      </c>
      <c r="J9" s="11">
        <v>6.7</v>
      </c>
      <c r="K9" s="11">
        <v>10</v>
      </c>
      <c r="L9" s="11">
        <v>0</v>
      </c>
      <c r="M9" s="31">
        <f>N9+O9+P9+Q9</f>
        <v>0</v>
      </c>
      <c r="N9" s="11">
        <v>0</v>
      </c>
      <c r="O9" s="11">
        <v>0</v>
      </c>
      <c r="P9" s="11">
        <v>0</v>
      </c>
      <c r="Q9" s="11">
        <v>0</v>
      </c>
      <c r="R9" s="26" t="s">
        <v>63</v>
      </c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f t="shared" si="0"/>
        <v>33.299999999999997</v>
      </c>
      <c r="D11" s="11">
        <v>0</v>
      </c>
      <c r="E11" s="11">
        <v>13.3</v>
      </c>
      <c r="F11" s="11">
        <v>20</v>
      </c>
      <c r="G11" s="11">
        <v>0</v>
      </c>
      <c r="H11" s="31">
        <f t="shared" si="1"/>
        <v>33.299999999999997</v>
      </c>
      <c r="I11" s="11">
        <v>0</v>
      </c>
      <c r="J11" s="11">
        <v>13.3</v>
      </c>
      <c r="K11" s="11">
        <v>20</v>
      </c>
      <c r="L11" s="11">
        <v>0</v>
      </c>
      <c r="M11" s="31">
        <f t="shared" si="2"/>
        <v>0</v>
      </c>
      <c r="N11" s="11">
        <v>0</v>
      </c>
      <c r="O11" s="11">
        <v>0</v>
      </c>
      <c r="P11" s="11">
        <v>0</v>
      </c>
      <c r="Q11" s="11">
        <v>0</v>
      </c>
      <c r="R11" s="26" t="s">
        <v>61</v>
      </c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f t="shared" si="0"/>
        <v>16.7</v>
      </c>
      <c r="D15" s="11">
        <v>0</v>
      </c>
      <c r="E15" s="11">
        <v>6.7</v>
      </c>
      <c r="F15" s="11">
        <v>10</v>
      </c>
      <c r="G15" s="11">
        <v>0</v>
      </c>
      <c r="H15" s="31">
        <f t="shared" si="1"/>
        <v>16.7</v>
      </c>
      <c r="I15" s="11">
        <v>0</v>
      </c>
      <c r="J15" s="11">
        <v>6.7</v>
      </c>
      <c r="K15" s="11">
        <v>10</v>
      </c>
      <c r="L15" s="11">
        <v>0</v>
      </c>
      <c r="M15" s="31">
        <f t="shared" si="2"/>
        <v>0</v>
      </c>
      <c r="N15" s="11">
        <v>0</v>
      </c>
      <c r="O15" s="11">
        <v>0</v>
      </c>
      <c r="P15" s="11">
        <v>0</v>
      </c>
      <c r="Q15" s="11">
        <v>0</v>
      </c>
      <c r="R15" s="26" t="s">
        <v>61</v>
      </c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f t="shared" si="0"/>
        <v>66.7</v>
      </c>
      <c r="D19" s="11">
        <v>0</v>
      </c>
      <c r="E19" s="11">
        <v>26.7</v>
      </c>
      <c r="F19" s="11">
        <v>40</v>
      </c>
      <c r="G19" s="11">
        <v>0</v>
      </c>
      <c r="H19" s="31">
        <f t="shared" si="1"/>
        <v>66.7</v>
      </c>
      <c r="I19" s="11">
        <v>0</v>
      </c>
      <c r="J19" s="11">
        <v>26.7</v>
      </c>
      <c r="K19" s="11">
        <v>40</v>
      </c>
      <c r="L19" s="11">
        <v>0</v>
      </c>
      <c r="M19" s="31">
        <f t="shared" si="2"/>
        <v>0</v>
      </c>
      <c r="N19" s="11">
        <v>0</v>
      </c>
      <c r="O19" s="11">
        <v>0</v>
      </c>
      <c r="P19" s="11">
        <v>0</v>
      </c>
      <c r="Q19" s="11">
        <v>0</v>
      </c>
      <c r="R19" s="9" t="s">
        <v>64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49" t="s">
        <v>1</v>
      </c>
      <c r="B23" s="49"/>
      <c r="C23" s="23">
        <f t="shared" ref="C23:L23" si="3">SUM(C8:C22)</f>
        <v>133.4</v>
      </c>
      <c r="D23" s="23">
        <f t="shared" si="3"/>
        <v>0</v>
      </c>
      <c r="E23" s="23">
        <f t="shared" si="3"/>
        <v>53.4</v>
      </c>
      <c r="F23" s="23">
        <f t="shared" si="3"/>
        <v>80</v>
      </c>
      <c r="G23" s="23">
        <f t="shared" si="3"/>
        <v>0</v>
      </c>
      <c r="H23" s="23">
        <f t="shared" si="3"/>
        <v>133.4</v>
      </c>
      <c r="I23" s="23">
        <f t="shared" si="3"/>
        <v>0</v>
      </c>
      <c r="J23" s="23">
        <f t="shared" si="3"/>
        <v>53.4</v>
      </c>
      <c r="K23" s="23">
        <f t="shared" si="3"/>
        <v>80</v>
      </c>
      <c r="L23" s="23">
        <f t="shared" si="3"/>
        <v>0</v>
      </c>
      <c r="M23" s="23">
        <f t="shared" ref="M23:Q23" si="4">SUM(M8:M22)</f>
        <v>0</v>
      </c>
      <c r="N23" s="23">
        <f t="shared" si="4"/>
        <v>0</v>
      </c>
      <c r="O23" s="23">
        <f t="shared" si="4"/>
        <v>0</v>
      </c>
      <c r="P23" s="23">
        <f t="shared" si="4"/>
        <v>0</v>
      </c>
      <c r="Q23" s="23">
        <f t="shared" si="4"/>
        <v>0</v>
      </c>
      <c r="R23" s="13"/>
    </row>
    <row r="24" spans="1:18" s="35" customFormat="1" ht="38.25" customHeight="1" x14ac:dyDescent="0.2">
      <c r="A24" s="37" t="s">
        <v>37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9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5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6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7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f t="shared" si="5"/>
        <v>0</v>
      </c>
      <c r="D26" s="11">
        <v>0</v>
      </c>
      <c r="E26" s="11">
        <v>0</v>
      </c>
      <c r="F26" s="11">
        <v>0</v>
      </c>
      <c r="G26" s="11">
        <v>0</v>
      </c>
      <c r="H26" s="31">
        <f t="shared" si="6"/>
        <v>0</v>
      </c>
      <c r="I26" s="11">
        <v>0</v>
      </c>
      <c r="J26" s="11">
        <v>0</v>
      </c>
      <c r="K26" s="11">
        <v>0</v>
      </c>
      <c r="L26" s="11">
        <v>0</v>
      </c>
      <c r="M26" s="31">
        <f t="shared" si="7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5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6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7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f t="shared" si="5"/>
        <v>66.7</v>
      </c>
      <c r="D28" s="11">
        <v>0</v>
      </c>
      <c r="E28" s="11">
        <v>26.7</v>
      </c>
      <c r="F28" s="11">
        <v>40</v>
      </c>
      <c r="G28" s="11">
        <v>0</v>
      </c>
      <c r="H28" s="23">
        <f t="shared" si="6"/>
        <v>66.7</v>
      </c>
      <c r="I28" s="11">
        <v>0</v>
      </c>
      <c r="J28" s="11">
        <v>26.7</v>
      </c>
      <c r="K28" s="11">
        <v>40</v>
      </c>
      <c r="L28" s="11">
        <v>0</v>
      </c>
      <c r="M28" s="23">
        <f t="shared" si="7"/>
        <v>0</v>
      </c>
      <c r="N28" s="11">
        <v>0</v>
      </c>
      <c r="O28" s="11">
        <v>0</v>
      </c>
      <c r="P28" s="11">
        <v>0</v>
      </c>
      <c r="Q28" s="11">
        <v>0</v>
      </c>
      <c r="R28" s="9" t="s">
        <v>64</v>
      </c>
    </row>
    <row r="29" spans="1:18" ht="122.25" customHeight="1" x14ac:dyDescent="0.2">
      <c r="A29" s="33" t="s">
        <v>35</v>
      </c>
      <c r="B29" s="10" t="s">
        <v>57</v>
      </c>
      <c r="C29" s="24">
        <f t="shared" si="5"/>
        <v>66.7</v>
      </c>
      <c r="D29" s="11">
        <v>0</v>
      </c>
      <c r="E29" s="11">
        <v>26.6</v>
      </c>
      <c r="F29" s="11">
        <v>40.1</v>
      </c>
      <c r="G29" s="11">
        <v>0</v>
      </c>
      <c r="H29" s="31">
        <f t="shared" si="6"/>
        <v>66.7</v>
      </c>
      <c r="I29" s="11">
        <v>0</v>
      </c>
      <c r="J29" s="11">
        <v>26.6</v>
      </c>
      <c r="K29" s="11">
        <v>40.1</v>
      </c>
      <c r="L29" s="11">
        <v>0</v>
      </c>
      <c r="M29" s="31">
        <f t="shared" si="7"/>
        <v>0</v>
      </c>
      <c r="N29" s="11">
        <v>0</v>
      </c>
      <c r="O29" s="11">
        <v>0</v>
      </c>
      <c r="P29" s="11">
        <v>0</v>
      </c>
      <c r="Q29" s="11">
        <v>0</v>
      </c>
      <c r="R29" s="9" t="s">
        <v>64</v>
      </c>
    </row>
    <row r="30" spans="1:18" ht="141" customHeight="1" x14ac:dyDescent="0.2">
      <c r="A30" s="9" t="s">
        <v>36</v>
      </c>
      <c r="B30" s="10" t="s">
        <v>58</v>
      </c>
      <c r="C30" s="30">
        <f t="shared" si="5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6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7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50" t="s">
        <v>2</v>
      </c>
      <c r="B31" s="51"/>
      <c r="C31" s="24">
        <f>SUM(C25:C30)</f>
        <v>133.4</v>
      </c>
      <c r="D31" s="24">
        <f>SUM(D25:D30)</f>
        <v>0</v>
      </c>
      <c r="E31" s="24">
        <f t="shared" ref="E31:G31" si="8">SUM(E25:E30)</f>
        <v>53.3</v>
      </c>
      <c r="F31" s="24">
        <f t="shared" si="8"/>
        <v>80.099999999999994</v>
      </c>
      <c r="G31" s="24">
        <f>SUM(G25:G30)</f>
        <v>0</v>
      </c>
      <c r="H31" s="24">
        <f>SUM(H25:H30)</f>
        <v>133.4</v>
      </c>
      <c r="I31" s="24">
        <f>SUM(I25:I30)</f>
        <v>0</v>
      </c>
      <c r="J31" s="24">
        <f>SUM(J25:J30)</f>
        <v>53.3</v>
      </c>
      <c r="K31" s="24">
        <f>SUM(K25:K30)</f>
        <v>80.099999999999994</v>
      </c>
      <c r="L31" s="24">
        <f>SUM(L25:L30)</f>
        <v>0</v>
      </c>
      <c r="M31" s="23">
        <f>SUM(N31:Q31)</f>
        <v>0</v>
      </c>
      <c r="N31" s="23">
        <f t="shared" ref="E31:Q31" si="9">SUM(O25:O30)</f>
        <v>0</v>
      </c>
      <c r="O31" s="23">
        <f t="shared" si="9"/>
        <v>0</v>
      </c>
      <c r="P31" s="23">
        <f t="shared" si="9"/>
        <v>0</v>
      </c>
      <c r="Q31" s="23">
        <f t="shared" si="9"/>
        <v>0</v>
      </c>
      <c r="R31" s="13"/>
    </row>
    <row r="32" spans="1:18" s="35" customFormat="1" ht="38.25" customHeight="1" x14ac:dyDescent="0.2">
      <c r="A32" s="37" t="s">
        <v>59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9"/>
    </row>
    <row r="33" spans="1:18" ht="162" customHeight="1" x14ac:dyDescent="0.2">
      <c r="A33" s="9">
        <v>3.1</v>
      </c>
      <c r="B33" s="10" t="s">
        <v>60</v>
      </c>
      <c r="C33" s="30">
        <f t="shared" ref="C33" si="10">D33+E33+F33+G33</f>
        <v>3636.8</v>
      </c>
      <c r="D33" s="11">
        <v>0</v>
      </c>
      <c r="E33" s="11">
        <v>0</v>
      </c>
      <c r="F33" s="11">
        <v>3636.8</v>
      </c>
      <c r="G33" s="11">
        <v>0</v>
      </c>
      <c r="H33" s="31">
        <f t="shared" ref="H33" si="11">I33+J33+K33+L33</f>
        <v>3636.8</v>
      </c>
      <c r="I33" s="11">
        <v>0</v>
      </c>
      <c r="J33" s="11">
        <v>0</v>
      </c>
      <c r="K33" s="11">
        <v>3636.8</v>
      </c>
      <c r="L33" s="11">
        <v>0</v>
      </c>
      <c r="M33" s="31">
        <f t="shared" ref="M33" si="12">N33+O33+P33+Q33</f>
        <v>3636.8</v>
      </c>
      <c r="N33" s="11">
        <v>0</v>
      </c>
      <c r="O33" s="11">
        <v>0</v>
      </c>
      <c r="P33" s="11">
        <v>3636.8</v>
      </c>
      <c r="Q33" s="11">
        <v>0</v>
      </c>
      <c r="R33" s="9" t="s">
        <v>62</v>
      </c>
    </row>
    <row r="34" spans="1:18" s="14" customFormat="1" ht="15" customHeight="1" x14ac:dyDescent="0.2">
      <c r="A34" s="50" t="s">
        <v>2</v>
      </c>
      <c r="B34" s="51"/>
      <c r="C34" s="24">
        <f t="shared" ref="C34:Q34" si="13">C33</f>
        <v>3636.8</v>
      </c>
      <c r="D34" s="23">
        <f t="shared" si="13"/>
        <v>0</v>
      </c>
      <c r="E34" s="23">
        <f t="shared" si="13"/>
        <v>0</v>
      </c>
      <c r="F34" s="23">
        <f t="shared" si="13"/>
        <v>3636.8</v>
      </c>
      <c r="G34" s="23">
        <f t="shared" si="13"/>
        <v>0</v>
      </c>
      <c r="H34" s="23">
        <f>H33</f>
        <v>3636.8</v>
      </c>
      <c r="I34" s="23">
        <f t="shared" si="13"/>
        <v>0</v>
      </c>
      <c r="J34" s="23">
        <f t="shared" si="13"/>
        <v>0</v>
      </c>
      <c r="K34" s="23">
        <f t="shared" si="13"/>
        <v>3636.8</v>
      </c>
      <c r="L34" s="23">
        <f t="shared" si="13"/>
        <v>0</v>
      </c>
      <c r="M34" s="23">
        <f t="shared" si="13"/>
        <v>3636.8</v>
      </c>
      <c r="N34" s="23">
        <f t="shared" si="13"/>
        <v>0</v>
      </c>
      <c r="O34" s="23">
        <f t="shared" si="13"/>
        <v>0</v>
      </c>
      <c r="P34" s="23">
        <f t="shared" si="13"/>
        <v>3636.8</v>
      </c>
      <c r="Q34" s="23">
        <f t="shared" si="13"/>
        <v>0</v>
      </c>
      <c r="R34" s="13"/>
    </row>
    <row r="35" spans="1:18" s="12" customFormat="1" ht="74.25" customHeight="1" x14ac:dyDescent="0.2">
      <c r="A35" s="53" t="s">
        <v>22</v>
      </c>
      <c r="B35" s="54"/>
      <c r="C35" s="30">
        <f>C31+C23+C34</f>
        <v>3903.6000000000004</v>
      </c>
      <c r="D35" s="30">
        <f t="shared" ref="D35:J35" si="14">D31+D23+D34</f>
        <v>0</v>
      </c>
      <c r="E35" s="30">
        <f>E31+E23+E34</f>
        <v>106.69999999999999</v>
      </c>
      <c r="F35" s="30">
        <f>F31+F23+F34</f>
        <v>3796.9</v>
      </c>
      <c r="G35" s="30">
        <f t="shared" si="14"/>
        <v>0</v>
      </c>
      <c r="H35" s="30">
        <f>H31+H23+H34</f>
        <v>3903.6000000000004</v>
      </c>
      <c r="I35" s="30">
        <f t="shared" si="14"/>
        <v>0</v>
      </c>
      <c r="J35" s="30">
        <f>J31+J23+J34</f>
        <v>106.69999999999999</v>
      </c>
      <c r="K35" s="30">
        <f>K31+K23+K34</f>
        <v>3796.9</v>
      </c>
      <c r="L35" s="30">
        <f t="shared" ref="K35:L35" si="15">L31+L23</f>
        <v>0</v>
      </c>
      <c r="M35" s="30">
        <f>M34+M31+M23</f>
        <v>3636.8</v>
      </c>
      <c r="N35" s="30">
        <f>N34+N31+N23</f>
        <v>0</v>
      </c>
      <c r="O35" s="30">
        <f>O31+O23+O34</f>
        <v>0</v>
      </c>
      <c r="P35" s="30">
        <f>P31+P23+P34</f>
        <v>3636.8</v>
      </c>
      <c r="Q35" s="30">
        <f>Q31+Q23+Q34</f>
        <v>0</v>
      </c>
      <c r="R35" s="16"/>
    </row>
    <row r="36" spans="1:18" s="12" customFormat="1" ht="33.75" customHeight="1" x14ac:dyDescent="0.2">
      <c r="A36" s="17"/>
      <c r="B36" s="20" t="s">
        <v>66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52" t="s">
        <v>20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31:B31"/>
    <mergeCell ref="B38:Q38"/>
    <mergeCell ref="A35:B35"/>
    <mergeCell ref="A32:R32"/>
    <mergeCell ref="A34:B34"/>
    <mergeCell ref="A1:R1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23:B23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Лист1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2019-01-17T07:01:50Z</cp:lastPrinted>
  <dcterms:created xsi:type="dcterms:W3CDTF">1996-10-08T23:32:33Z</dcterms:created>
  <dcterms:modified xsi:type="dcterms:W3CDTF">2020-07-29T06:03:55Z</dcterms:modified>
</cp:coreProperties>
</file>